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20730" windowHeight="8790"/>
  </bookViews>
  <sheets>
    <sheet name="Plan1" sheetId="1" r:id="rId1"/>
  </sheets>
  <definedNames>
    <definedName name="_xlnm.Print_Area" localSheetId="0">Plan1!$B$2:$H$41</definedName>
    <definedName name="_xlnm.Print_Titles" localSheetId="0">Plan1!$2:$13</definedName>
  </definedNames>
  <calcPr calcId="145621"/>
</workbook>
</file>

<file path=xl/calcChain.xml><?xml version="1.0" encoding="utf-8"?>
<calcChain xmlns="http://schemas.openxmlformats.org/spreadsheetml/2006/main">
  <c r="G36" i="1" l="1"/>
  <c r="F36" i="1"/>
  <c r="E36" i="1"/>
  <c r="F21" i="1" l="1"/>
  <c r="F20" i="1" s="1"/>
  <c r="G20" i="1"/>
  <c r="H19" i="1"/>
  <c r="H18" i="1"/>
  <c r="H21" i="1" l="1"/>
  <c r="H20" i="1"/>
  <c r="H36" i="1" l="1"/>
  <c r="H15" i="1" l="1"/>
  <c r="E14" i="1" s="1"/>
  <c r="H14" i="1" s="1"/>
  <c r="H17" i="1"/>
  <c r="E16" i="1" s="1"/>
  <c r="H16" i="1" s="1"/>
</calcChain>
</file>

<file path=xl/sharedStrings.xml><?xml version="1.0" encoding="utf-8"?>
<sst xmlns="http://schemas.openxmlformats.org/spreadsheetml/2006/main" count="40" uniqueCount="33">
  <si>
    <t>MUNICÍPIO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</si>
  <si>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</si>
  <si>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</si>
  <si>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</si>
  <si>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</si>
  <si>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</si>
  <si>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</si>
  <si>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</si>
  <si>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</si>
  <si>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</si>
  <si>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 xml:space="preserve">T O T A L </t>
  </si>
  <si>
    <t>%</t>
  </si>
  <si>
    <t>COBERTURA</t>
  </si>
  <si>
    <t>Rifaina</t>
  </si>
  <si>
    <t>ASSINATURA: ____________________________________________________________</t>
  </si>
  <si>
    <t>PERÍODO: 30 dias</t>
  </si>
  <si>
    <r>
      <t>PERÍODO: 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</si>
  <si>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</si>
  <si>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 xml:space="preserve">CRONOGRAMA FÍSICO - FINANCEIRO </t>
  </si>
  <si>
    <t xml:space="preserve"> </t>
  </si>
  <si>
    <t>ASSINATURA:</t>
  </si>
  <si>
    <t>HUGO CÉSAR LOUREÇO</t>
  </si>
  <si>
    <t>PREFEITO MUNICIPAL</t>
  </si>
  <si>
    <t>LUND JOSÉ FALEIROS DE MELO</t>
  </si>
  <si>
    <t xml:space="preserve">SERVIÇOS PRELIMINARES </t>
  </si>
  <si>
    <t>RECURSOS PRÓPRIOS DO MUNICÍPIO</t>
  </si>
  <si>
    <t xml:space="preserve">ARQ. E URB.- CAU: A19126-4   </t>
  </si>
  <si>
    <t>FUNDAÇÃO</t>
  </si>
  <si>
    <t/>
  </si>
  <si>
    <t>INÍCIO:  Após a assinatura do contrato</t>
  </si>
  <si>
    <t xml:space="preserve">OBRA: CONSTRUÇÃO DE COBERTURA DE PISCINA                                                                                                           RUA BARÃO DE RIFAINA N°390                                                                                                                                                                                                                                             BAIRRO: CENTRO                   MUNICÍPIO: RIFAINA-SP                                             </t>
  </si>
  <si>
    <t>REVESTIMENTO</t>
  </si>
  <si>
    <r>
      <t xml:space="preserve">FINAL: 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9</t>
    </r>
    <r>
      <rPr>
        <u/>
        <sz val="10"/>
        <rFont val="Times New Roman"/>
        <family val="1"/>
      </rPr>
      <t>0 DIAS APÓS INICIO DAS OBRAS</t>
    </r>
    <r>
      <rPr>
        <sz val="10"/>
        <color rgb="FFFF000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</si>
</sst>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mmmm\-yy;@"/>
  </numFmts>
  <fonts count="3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rgb="FF000000"/>
      <name val="Times New Roman"/>
      <family val="1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rgb="FF0000CC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43" fontId="22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4" fontId="5" fillId="0" borderId="7" xfId="1" applyNumberFormat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7" xfId="1" applyFont="1" applyFill="1" applyBorder="1" applyAlignment="1">
      <alignment horizontal="left" vertical="center"/>
    </xf>
    <xf numFmtId="0" fontId="5" fillId="2" borderId="18" xfId="1" applyFont="1" applyFill="1" applyBorder="1"/>
    <xf numFmtId="0" fontId="4" fillId="2" borderId="18" xfId="1" applyFont="1" applyFill="1" applyBorder="1" applyAlignment="1">
      <alignment horizontal="center"/>
    </xf>
    <xf numFmtId="4" fontId="5" fillId="2" borderId="18" xfId="1" applyNumberFormat="1" applyFont="1" applyFill="1" applyBorder="1" applyAlignment="1">
      <alignment horizontal="center"/>
    </xf>
    <xf numFmtId="4" fontId="5" fillId="2" borderId="18" xfId="1" applyNumberFormat="1" applyFont="1" applyFill="1" applyBorder="1" applyAlignment="1"/>
    <xf numFmtId="4" fontId="5" fillId="2" borderId="19" xfId="1" applyNumberFormat="1" applyFont="1" applyFill="1" applyBorder="1" applyAlignment="1">
      <alignment horizontal="center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2" xfId="1" applyFont="1" applyBorder="1"/>
    <xf numFmtId="0" fontId="2" fillId="0" borderId="23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5" xfId="1" applyNumberFormat="1" applyFont="1" applyBorder="1" applyAlignment="1">
      <alignment horizontal="center"/>
    </xf>
    <xf numFmtId="4" fontId="9" fillId="0" borderId="16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4" xfId="1" applyFont="1" applyBorder="1" applyAlignment="1">
      <alignment horizontal="left" vertical="center"/>
    </xf>
    <xf numFmtId="4" fontId="5" fillId="0" borderId="26" xfId="1" applyNumberFormat="1" applyFont="1" applyBorder="1" applyAlignment="1">
      <alignment horizontal="center"/>
    </xf>
    <xf numFmtId="4" fontId="9" fillId="0" borderId="26" xfId="1" applyNumberFormat="1" applyFont="1" applyBorder="1" applyAlignment="1">
      <alignment horizontal="center"/>
    </xf>
    <xf numFmtId="4" fontId="4" fillId="0" borderId="29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0" fillId="0" borderId="0" xfId="1" applyFont="1" applyBorder="1"/>
    <xf numFmtId="4" fontId="5" fillId="0" borderId="15" xfId="1" applyNumberFormat="1" applyFont="1" applyBorder="1" applyAlignment="1">
      <alignment horizontal="center" wrapText="1"/>
    </xf>
    <xf numFmtId="0" fontId="5" fillId="0" borderId="0" xfId="1" applyFont="1" applyBorder="1" applyAlignment="1"/>
    <xf numFmtId="2" fontId="5" fillId="0" borderId="26" xfId="1" applyNumberFormat="1" applyFont="1" applyBorder="1" applyAlignment="1">
      <alignment horizontal="center"/>
    </xf>
    <xf numFmtId="0" fontId="5" fillId="0" borderId="22" xfId="1" applyFont="1" applyBorder="1"/>
    <xf numFmtId="0" fontId="7" fillId="0" borderId="5" xfId="1" applyFont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5" fillId="2" borderId="0" xfId="1" applyFont="1" applyFill="1" applyBorder="1"/>
    <xf numFmtId="0" fontId="4" fillId="2" borderId="0" xfId="1" applyFont="1" applyFill="1" applyBorder="1" applyAlignment="1">
      <alignment horizontal="center"/>
    </xf>
    <xf numFmtId="4" fontId="5" fillId="2" borderId="0" xfId="1" applyNumberFormat="1" applyFont="1" applyFill="1" applyBorder="1" applyAlignment="1">
      <alignment horizontal="center"/>
    </xf>
    <xf numFmtId="4" fontId="5" fillId="2" borderId="0" xfId="1" applyNumberFormat="1" applyFont="1" applyFill="1" applyBorder="1" applyAlignment="1"/>
    <xf numFmtId="0" fontId="2" fillId="0" borderId="0" xfId="1" quotePrefix="1" applyFont="1"/>
    <xf numFmtId="4" fontId="28" fillId="0" borderId="15" xfId="1" applyNumberFormat="1" applyFont="1" applyBorder="1" applyAlignment="1">
      <alignment horizontal="center"/>
    </xf>
    <xf numFmtId="4" fontId="29" fillId="0" borderId="15" xfId="1" applyNumberFormat="1" applyFont="1" applyBorder="1" applyAlignment="1">
      <alignment horizontal="center"/>
    </xf>
    <xf numFmtId="4" fontId="23" fillId="3" borderId="0" xfId="3" applyNumberFormat="1" applyFont="1" applyFill="1" applyBorder="1" applyAlignment="1">
      <alignment horizontal="center" vertical="center"/>
    </xf>
    <xf numFmtId="44" fontId="23" fillId="3" borderId="0" xfId="3" applyNumberFormat="1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4" fontId="25" fillId="0" borderId="0" xfId="0" applyNumberFormat="1" applyFont="1" applyBorder="1"/>
    <xf numFmtId="44" fontId="24" fillId="4" borderId="0" xfId="3" applyNumberFormat="1" applyFont="1" applyFill="1" applyBorder="1" applyAlignment="1">
      <alignment horizontal="center" vertical="center"/>
    </xf>
    <xf numFmtId="4" fontId="26" fillId="3" borderId="0" xfId="0" applyNumberFormat="1" applyFont="1" applyFill="1" applyBorder="1"/>
    <xf numFmtId="4" fontId="26" fillId="3" borderId="0" xfId="0" applyNumberFormat="1" applyFont="1" applyFill="1" applyBorder="1" applyAlignment="1">
      <alignment wrapText="1"/>
    </xf>
    <xf numFmtId="44" fontId="27" fillId="3" borderId="0" xfId="0" applyNumberFormat="1" applyFont="1" applyFill="1" applyBorder="1"/>
    <xf numFmtId="4" fontId="26" fillId="4" borderId="0" xfId="0" applyNumberFormat="1" applyFont="1" applyFill="1" applyBorder="1" applyAlignment="1">
      <alignment horizontal="center"/>
    </xf>
    <xf numFmtId="44" fontId="25" fillId="4" borderId="0" xfId="0" applyNumberFormat="1" applyFont="1" applyFill="1" applyBorder="1" applyAlignment="1">
      <alignment horizontal="right" vertical="top"/>
    </xf>
    <xf numFmtId="44" fontId="26" fillId="4" borderId="0" xfId="0" applyNumberFormat="1" applyFont="1" applyFill="1" applyBorder="1"/>
    <xf numFmtId="44" fontId="25" fillId="4" borderId="0" xfId="0" applyNumberFormat="1" applyFont="1" applyFill="1" applyBorder="1"/>
    <xf numFmtId="44" fontId="26" fillId="4" borderId="0" xfId="0" applyNumberFormat="1" applyFont="1" applyFill="1" applyBorder="1" applyAlignment="1">
      <alignment wrapText="1"/>
    </xf>
    <xf numFmtId="4" fontId="26" fillId="3" borderId="0" xfId="0" applyNumberFormat="1" applyFont="1" applyFill="1" applyBorder="1" applyAlignment="1">
      <alignment horizontal="center" vertical="center"/>
    </xf>
    <xf numFmtId="44" fontId="25" fillId="3" borderId="0" xfId="0" applyNumberFormat="1" applyFont="1" applyFill="1" applyBorder="1" applyAlignment="1">
      <alignment horizontal="right" vertical="top"/>
    </xf>
    <xf numFmtId="44" fontId="23" fillId="3" borderId="0" xfId="3" applyNumberFormat="1" applyFont="1" applyFill="1" applyBorder="1" applyAlignment="1"/>
    <xf numFmtId="4" fontId="26" fillId="4" borderId="0" xfId="0" applyNumberFormat="1" applyFont="1" applyFill="1" applyBorder="1" applyAlignment="1">
      <alignment horizontal="center" vertical="center"/>
    </xf>
    <xf numFmtId="44" fontId="24" fillId="4" borderId="0" xfId="3" applyNumberFormat="1" applyFont="1" applyFill="1" applyBorder="1" applyAlignment="1"/>
    <xf numFmtId="4" fontId="26" fillId="4" borderId="0" xfId="0" applyNumberFormat="1" applyFont="1" applyFill="1" applyBorder="1" applyAlignment="1">
      <alignment horizontal="center" vertical="top"/>
    </xf>
    <xf numFmtId="44" fontId="24" fillId="4" borderId="0" xfId="3" applyNumberFormat="1" applyFont="1" applyFill="1" applyBorder="1" applyAlignment="1">
      <alignment vertical="top"/>
    </xf>
    <xf numFmtId="4" fontId="26" fillId="3" borderId="0" xfId="0" applyNumberFormat="1" applyFont="1" applyFill="1" applyBorder="1" applyAlignment="1">
      <alignment horizontal="center"/>
    </xf>
    <xf numFmtId="44" fontId="26" fillId="4" borderId="0" xfId="0" applyNumberFormat="1" applyFont="1" applyFill="1" applyBorder="1" applyAlignment="1">
      <alignment horizontal="center" vertical="center"/>
    </xf>
    <xf numFmtId="44" fontId="25" fillId="5" borderId="0" xfId="0" applyNumberFormat="1" applyFont="1" applyFill="1" applyBorder="1" applyAlignment="1">
      <alignment horizontal="right" vertical="top"/>
    </xf>
    <xf numFmtId="4" fontId="24" fillId="3" borderId="0" xfId="0" applyNumberFormat="1" applyFont="1" applyFill="1" applyBorder="1" applyAlignment="1">
      <alignment horizontal="center" vertical="center"/>
    </xf>
    <xf numFmtId="44" fontId="23" fillId="3" borderId="0" xfId="0" quotePrefix="1" applyNumberFormat="1" applyFont="1" applyFill="1" applyBorder="1"/>
    <xf numFmtId="4" fontId="23" fillId="6" borderId="0" xfId="3" applyNumberFormat="1" applyFont="1" applyFill="1" applyBorder="1" applyAlignment="1">
      <alignment horizontal="center" vertical="center"/>
    </xf>
    <xf numFmtId="44" fontId="27" fillId="6" borderId="0" xfId="0" applyNumberFormat="1" applyFont="1" applyFill="1" applyBorder="1"/>
    <xf numFmtId="44" fontId="25" fillId="4" borderId="0" xfId="0" applyNumberFormat="1" applyFont="1" applyFill="1" applyBorder="1" applyAlignment="1">
      <alignment horizontal="left" vertical="top"/>
    </xf>
    <xf numFmtId="44" fontId="26" fillId="4" borderId="0" xfId="0" applyNumberFormat="1" applyFont="1" applyFill="1" applyBorder="1" applyAlignment="1">
      <alignment horizontal="center"/>
    </xf>
    <xf numFmtId="44" fontId="23" fillId="6" borderId="0" xfId="3" applyNumberFormat="1" applyFont="1" applyFill="1" applyBorder="1" applyAlignment="1">
      <alignment horizontal="center" vertical="center"/>
    </xf>
    <xf numFmtId="4" fontId="24" fillId="4" borderId="0" xfId="0" applyNumberFormat="1" applyFont="1" applyFill="1" applyBorder="1" applyAlignment="1">
      <alignment horizontal="center"/>
    </xf>
    <xf numFmtId="44" fontId="24" fillId="4" borderId="0" xfId="0" applyNumberFormat="1" applyFont="1" applyFill="1" applyBorder="1" applyAlignment="1">
      <alignment wrapText="1"/>
    </xf>
    <xf numFmtId="4" fontId="24" fillId="4" borderId="0" xfId="0" applyNumberFormat="1" applyFont="1" applyFill="1" applyBorder="1" applyAlignment="1">
      <alignment horizontal="center" vertical="center"/>
    </xf>
    <xf numFmtId="44" fontId="24" fillId="4" borderId="0" xfId="0" applyNumberFormat="1" applyFont="1" applyFill="1" applyBorder="1" applyAlignment="1">
      <alignment vertical="center" wrapText="1"/>
    </xf>
    <xf numFmtId="44" fontId="26" fillId="4" borderId="0" xfId="0" applyNumberFormat="1" applyFont="1" applyFill="1" applyBorder="1" applyAlignment="1">
      <alignment vertical="center"/>
    </xf>
    <xf numFmtId="4" fontId="24" fillId="3" borderId="0" xfId="0" applyNumberFormat="1" applyFont="1" applyFill="1" applyBorder="1"/>
    <xf numFmtId="44" fontId="24" fillId="3" borderId="0" xfId="0" applyNumberFormat="1" applyFont="1" applyFill="1" applyBorder="1" applyAlignment="1">
      <alignment wrapText="1"/>
    </xf>
    <xf numFmtId="4" fontId="24" fillId="4" borderId="0" xfId="3" applyNumberFormat="1" applyFont="1" applyFill="1" applyBorder="1" applyAlignment="1"/>
    <xf numFmtId="44" fontId="27" fillId="3" borderId="0" xfId="0" applyNumberFormat="1" applyFont="1" applyFill="1" applyBorder="1" applyAlignment="1">
      <alignment wrapText="1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/>
    </xf>
    <xf numFmtId="0" fontId="5" fillId="0" borderId="22" xfId="1" applyFont="1" applyBorder="1" applyAlignment="1">
      <alignment horizontal="left"/>
    </xf>
    <xf numFmtId="0" fontId="5" fillId="0" borderId="3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8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3" fillId="0" borderId="40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19" fillId="0" borderId="36" xfId="1" applyFont="1" applyBorder="1" applyAlignment="1">
      <alignment horizontal="center" vertical="center" wrapText="1"/>
    </xf>
    <xf numFmtId="0" fontId="19" fillId="0" borderId="37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23" xfId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0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164" fontId="2" fillId="0" borderId="24" xfId="1" applyNumberFormat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13" fillId="0" borderId="18" xfId="1" applyFont="1" applyBorder="1" applyAlignment="1">
      <alignment horizontal="left"/>
    </xf>
    <xf numFmtId="0" fontId="13" fillId="0" borderId="18" xfId="1" applyFont="1" applyBorder="1" applyAlignment="1">
      <alignment horizontal="center"/>
    </xf>
    <xf numFmtId="4" fontId="8" fillId="0" borderId="41" xfId="1" applyNumberFormat="1" applyFont="1" applyBorder="1" applyAlignment="1">
      <alignment horizontal="center"/>
    </xf>
    <xf numFmtId="4" fontId="8" fillId="0" borderId="42" xfId="1" applyNumberFormat="1" applyFont="1" applyBorder="1" applyAlignment="1">
      <alignment horizontal="center"/>
    </xf>
    <xf numFmtId="4" fontId="8" fillId="0" borderId="43" xfId="1" applyNumberFormat="1" applyFont="1" applyBorder="1" applyAlignment="1">
      <alignment horizontal="center"/>
    </xf>
    <xf numFmtId="4" fontId="5" fillId="2" borderId="2" xfId="1" applyNumberFormat="1" applyFont="1" applyFill="1" applyBorder="1" applyAlignment="1">
      <alignment horizontal="center"/>
    </xf>
  </cellXfs>
  <cellStyles count="4">
    <cellStyle name="Normal" xfId="0" builtinId="0"/>
    <cellStyle name="Normal 2 2" xfId="2"/>
    <cellStyle name="Normal 3" xfId="1"/>
    <cellStyle name="Vírgula" xfId="3" builtinId="3"/>
  </cellStyles>
  <dxfs count="0"/>
  <tableStyles count="0" defaultTableStyle="TableStyleMedium9" defaultPivotStyle="PivotStyleLight16"/>
  <colors>
    <mruColors>
      <color rgb="FF0000CC"/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1074964</xdr:colOff>
      <xdr:row>38</xdr:row>
      <xdr:rowOff>174625</xdr:rowOff>
    </xdr:from>
    <xdr:to>
      <xdr:col>7</xdr:col>
      <xdr:colOff>1905000</xdr:colOff>
      <xdr:row>38</xdr:row>
      <xdr:rowOff>176895</xdr:rowOff>
    </xdr:to>
    <xdr:cxnSp macro="">
      <xdr:nvCxnSpPr>
        <xdr:cNvPr id="8" name="Conector reto 7"/>
        <xdr:cNvCxnSpPr/>
      </xdr:nvCxnSpPr>
      <xdr:spPr>
        <a:xfrm flipV="1">
          <a:off x="8853714" y="8667750"/>
          <a:ext cx="2671536" cy="22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9"/>
  <sheetViews>
    <sheetView tabSelected="1" view="pageBreakPreview" topLeftCell="A7" zoomScale="60" workbookViewId="0">
      <selection activeCell="L35" sqref="L35"/>
    </sheetView>
  </sheetViews>
  <sheetFormatPr defaultColWidth="8.85546875" defaultRowHeight="12.75" x14ac:dyDescent="0.2"/>
  <cols>
    <col min="1" max="2" width="8.85546875" style="1"/>
    <col min="3" max="3" width="38.140625" style="1" customWidth="1"/>
    <col min="4" max="4" width="9.5703125" style="30" customWidth="1"/>
    <col min="5" max="5" width="25.7109375" style="30" customWidth="1"/>
    <col min="6" max="6" width="25.7109375" style="1" customWidth="1"/>
    <col min="7" max="7" width="27.5703125" style="1" customWidth="1"/>
    <col min="8" max="8" width="29.85546875" style="1" customWidth="1"/>
    <col min="9" max="9" width="8.85546875" style="1"/>
    <col min="10" max="10" width="8.85546875" style="1" customWidth="1"/>
    <col min="11" max="11" width="16.140625" style="1" customWidth="1"/>
    <col min="12" max="12" width="22.140625" style="1" customWidth="1"/>
    <col min="13" max="13" width="31.85546875" style="1" customWidth="1"/>
    <col min="14" max="16384" width="8.85546875" style="1"/>
  </cols>
  <sheetData>
    <row r="1" spans="2:8" ht="13.5" thickBot="1" x14ac:dyDescent="0.25"/>
    <row r="2" spans="2:8" ht="45" customHeight="1" x14ac:dyDescent="0.2">
      <c r="B2" s="122"/>
      <c r="C2" s="123"/>
      <c r="D2" s="118" t="s">
        <v>18</v>
      </c>
      <c r="E2" s="118"/>
      <c r="F2" s="118"/>
      <c r="G2" s="118"/>
      <c r="H2" s="119"/>
    </row>
    <row r="3" spans="2:8" s="3" customFormat="1" ht="30" customHeight="1" thickBot="1" x14ac:dyDescent="0.3">
      <c r="B3" s="124"/>
      <c r="C3" s="125"/>
      <c r="D3" s="120"/>
      <c r="E3" s="120"/>
      <c r="F3" s="120"/>
      <c r="G3" s="120"/>
      <c r="H3" s="121"/>
    </row>
    <row r="4" spans="2:8" s="5" customFormat="1" ht="5.0999999999999996" customHeight="1" thickBot="1" x14ac:dyDescent="0.25">
      <c r="D4" s="6"/>
      <c r="E4" s="6"/>
    </row>
    <row r="5" spans="2:8" ht="17.100000000000001" customHeight="1" x14ac:dyDescent="0.2">
      <c r="B5" s="106"/>
      <c r="C5" s="107"/>
      <c r="D5" s="107"/>
      <c r="E5" s="107"/>
      <c r="F5" s="107"/>
      <c r="G5" s="108" t="s">
        <v>0</v>
      </c>
      <c r="H5" s="109"/>
    </row>
    <row r="6" spans="2:8" ht="16.5" customHeight="1" x14ac:dyDescent="0.2">
      <c r="B6" s="110"/>
      <c r="C6" s="111"/>
      <c r="D6" s="111"/>
      <c r="E6" s="111"/>
      <c r="F6" s="111"/>
      <c r="G6" s="112" t="s">
        <v>13</v>
      </c>
      <c r="H6" s="113"/>
    </row>
    <row r="7" spans="2:8" ht="3" customHeight="1" x14ac:dyDescent="0.2">
      <c r="B7" s="135"/>
      <c r="C7" s="136"/>
      <c r="D7" s="136"/>
      <c r="E7" s="136"/>
      <c r="F7" s="136"/>
      <c r="G7" s="136"/>
      <c r="H7" s="137"/>
    </row>
    <row r="8" spans="2:8" ht="15" customHeight="1" x14ac:dyDescent="0.2">
      <c r="B8" s="126" t="s">
        <v>30</v>
      </c>
      <c r="C8" s="127"/>
      <c r="D8" s="127"/>
      <c r="E8" s="127"/>
      <c r="F8" s="128"/>
      <c r="G8" s="36"/>
      <c r="H8" s="8" t="s">
        <v>1</v>
      </c>
    </row>
    <row r="9" spans="2:8" ht="31.5" customHeight="1" x14ac:dyDescent="0.2">
      <c r="B9" s="129"/>
      <c r="C9" s="130"/>
      <c r="D9" s="130"/>
      <c r="E9" s="130"/>
      <c r="F9" s="131"/>
      <c r="G9" s="46" t="s">
        <v>29</v>
      </c>
      <c r="H9" s="138">
        <v>43649</v>
      </c>
    </row>
    <row r="10" spans="2:8" ht="36.75" customHeight="1" x14ac:dyDescent="0.2">
      <c r="B10" s="132"/>
      <c r="C10" s="133"/>
      <c r="D10" s="133"/>
      <c r="E10" s="133"/>
      <c r="F10" s="134"/>
      <c r="G10" s="46" t="s">
        <v>32</v>
      </c>
      <c r="H10" s="138"/>
    </row>
    <row r="11" spans="2:8" ht="5.0999999999999996" customHeight="1" x14ac:dyDescent="0.2">
      <c r="B11" s="4"/>
      <c r="C11" s="5"/>
      <c r="D11" s="6"/>
      <c r="E11" s="6"/>
      <c r="F11" s="5"/>
      <c r="G11" s="5"/>
      <c r="H11" s="7"/>
    </row>
    <row r="12" spans="2:8" ht="15" customHeight="1" x14ac:dyDescent="0.25">
      <c r="B12" s="94" t="s">
        <v>2</v>
      </c>
      <c r="C12" s="96" t="s">
        <v>3</v>
      </c>
      <c r="D12" s="98" t="s">
        <v>4</v>
      </c>
      <c r="E12" s="35" t="s">
        <v>5</v>
      </c>
      <c r="F12" s="35" t="s">
        <v>6</v>
      </c>
      <c r="G12" s="35" t="s">
        <v>7</v>
      </c>
      <c r="H12" s="9"/>
    </row>
    <row r="13" spans="2:8" ht="15" customHeight="1" x14ac:dyDescent="0.25">
      <c r="B13" s="95"/>
      <c r="C13" s="97"/>
      <c r="D13" s="99"/>
      <c r="E13" s="32" t="s">
        <v>15</v>
      </c>
      <c r="F13" s="32" t="s">
        <v>16</v>
      </c>
      <c r="G13" s="32" t="s">
        <v>17</v>
      </c>
      <c r="H13" s="39" t="s">
        <v>8</v>
      </c>
    </row>
    <row r="14" spans="2:8" ht="20.100000000000001" customHeight="1" x14ac:dyDescent="0.25">
      <c r="B14" s="100">
        <v>1</v>
      </c>
      <c r="C14" s="102" t="s">
        <v>24</v>
      </c>
      <c r="D14" s="10" t="s">
        <v>11</v>
      </c>
      <c r="E14" s="42">
        <f>E15*100/H15</f>
        <v>100</v>
      </c>
      <c r="F14" s="33"/>
      <c r="G14" s="33"/>
      <c r="H14" s="37">
        <f>SUM(E14:G14)</f>
        <v>100</v>
      </c>
    </row>
    <row r="15" spans="2:8" ht="20.100000000000001" customHeight="1" x14ac:dyDescent="0.25">
      <c r="B15" s="101"/>
      <c r="C15" s="103"/>
      <c r="D15" s="11" t="s">
        <v>9</v>
      </c>
      <c r="E15" s="34">
        <v>1379.97</v>
      </c>
      <c r="F15" s="34"/>
      <c r="G15" s="34"/>
      <c r="H15" s="38">
        <f>E15</f>
        <v>1379.97</v>
      </c>
    </row>
    <row r="16" spans="2:8" ht="20.100000000000001" customHeight="1" x14ac:dyDescent="0.25">
      <c r="B16" s="100">
        <v>2</v>
      </c>
      <c r="C16" s="102" t="s">
        <v>27</v>
      </c>
      <c r="D16" s="10" t="s">
        <v>11</v>
      </c>
      <c r="E16" s="33">
        <f>E17*100/H17</f>
        <v>100</v>
      </c>
      <c r="F16" s="33"/>
      <c r="G16" s="33"/>
      <c r="H16" s="44">
        <f>SUM(E16:G16)</f>
        <v>100</v>
      </c>
    </row>
    <row r="17" spans="2:11" ht="20.100000000000001" customHeight="1" x14ac:dyDescent="0.25">
      <c r="B17" s="101"/>
      <c r="C17" s="103"/>
      <c r="D17" s="11" t="s">
        <v>9</v>
      </c>
      <c r="E17" s="34">
        <v>15015.02</v>
      </c>
      <c r="F17" s="34"/>
      <c r="G17" s="34"/>
      <c r="H17" s="38">
        <f>E17</f>
        <v>15015.02</v>
      </c>
    </row>
    <row r="18" spans="2:11" ht="20.100000000000001" customHeight="1" x14ac:dyDescent="0.25">
      <c r="B18" s="100">
        <v>3</v>
      </c>
      <c r="C18" s="102" t="s">
        <v>31</v>
      </c>
      <c r="D18" s="10" t="s">
        <v>11</v>
      </c>
      <c r="E18" s="33">
        <v>100</v>
      </c>
      <c r="F18" s="33"/>
      <c r="G18" s="33"/>
      <c r="H18" s="44">
        <f>SUM(E18:G18)</f>
        <v>100</v>
      </c>
    </row>
    <row r="19" spans="2:11" ht="20.100000000000001" customHeight="1" x14ac:dyDescent="0.25">
      <c r="B19" s="101"/>
      <c r="C19" s="103"/>
      <c r="D19" s="11" t="s">
        <v>9</v>
      </c>
      <c r="E19" s="34">
        <v>2690.79</v>
      </c>
      <c r="F19" s="34"/>
      <c r="G19" s="34"/>
      <c r="H19" s="38">
        <f>E19</f>
        <v>2690.79</v>
      </c>
    </row>
    <row r="20" spans="2:11" ht="20.100000000000001" customHeight="1" x14ac:dyDescent="0.25">
      <c r="B20" s="100">
        <v>4</v>
      </c>
      <c r="C20" s="115" t="s">
        <v>12</v>
      </c>
      <c r="D20" s="10" t="s">
        <v>11</v>
      </c>
      <c r="E20" s="33"/>
      <c r="F20" s="54">
        <f>F21*100/123528.81</f>
        <v>81.785625555690203</v>
      </c>
      <c r="G20" s="54">
        <f>G21*100/123528.81</f>
        <v>18.214374444309794</v>
      </c>
      <c r="H20" s="44">
        <f>SUM(E20:G20)</f>
        <v>100</v>
      </c>
    </row>
    <row r="21" spans="2:11" ht="20.100000000000001" customHeight="1" x14ac:dyDescent="0.25">
      <c r="B21" s="101"/>
      <c r="C21" s="117"/>
      <c r="D21" s="11" t="s">
        <v>9</v>
      </c>
      <c r="E21" s="34"/>
      <c r="F21" s="53">
        <f>6140.61+81406.2+13482</f>
        <v>101028.81</v>
      </c>
      <c r="G21" s="53">
        <v>22500</v>
      </c>
      <c r="H21" s="38">
        <f>F21+G21</f>
        <v>123528.81</v>
      </c>
    </row>
    <row r="22" spans="2:11" ht="20.100000000000001" customHeight="1" x14ac:dyDescent="0.25">
      <c r="B22" s="100"/>
      <c r="C22" s="102"/>
      <c r="D22" s="10"/>
      <c r="E22" s="42"/>
      <c r="F22" s="33"/>
      <c r="G22" s="33"/>
      <c r="H22" s="37"/>
    </row>
    <row r="23" spans="2:11" ht="20.100000000000001" customHeight="1" x14ac:dyDescent="0.25">
      <c r="B23" s="101"/>
      <c r="C23" s="103"/>
      <c r="D23" s="11"/>
      <c r="E23" s="34"/>
      <c r="F23" s="34"/>
      <c r="G23" s="34"/>
      <c r="H23" s="38"/>
    </row>
    <row r="24" spans="2:11" ht="20.100000000000001" customHeight="1" x14ac:dyDescent="0.25">
      <c r="B24" s="100"/>
      <c r="C24" s="102"/>
      <c r="D24" s="10"/>
      <c r="E24" s="33"/>
      <c r="F24" s="33"/>
      <c r="G24" s="33"/>
      <c r="H24" s="37"/>
    </row>
    <row r="25" spans="2:11" ht="20.100000000000001" customHeight="1" x14ac:dyDescent="0.25">
      <c r="B25" s="101"/>
      <c r="C25" s="103"/>
      <c r="D25" s="11"/>
      <c r="E25" s="34"/>
      <c r="F25" s="34"/>
      <c r="G25" s="34"/>
      <c r="H25" s="38"/>
    </row>
    <row r="26" spans="2:11" ht="20.100000000000001" customHeight="1" x14ac:dyDescent="0.25">
      <c r="B26" s="100"/>
      <c r="C26" s="115"/>
      <c r="D26" s="10"/>
      <c r="E26" s="33"/>
      <c r="F26" s="33"/>
      <c r="G26" s="33"/>
      <c r="H26" s="37"/>
    </row>
    <row r="27" spans="2:11" ht="20.100000000000001" customHeight="1" x14ac:dyDescent="0.25">
      <c r="B27" s="101"/>
      <c r="C27" s="117"/>
      <c r="D27" s="11"/>
      <c r="E27" s="34"/>
      <c r="F27" s="34"/>
      <c r="G27" s="34"/>
      <c r="H27" s="38"/>
      <c r="K27" s="52" t="s">
        <v>28</v>
      </c>
    </row>
    <row r="28" spans="2:11" ht="20.100000000000001" customHeight="1" x14ac:dyDescent="0.25">
      <c r="B28" s="100"/>
      <c r="C28" s="115"/>
      <c r="D28" s="10"/>
      <c r="E28" s="33"/>
      <c r="F28" s="33"/>
      <c r="G28" s="33"/>
      <c r="H28" s="37"/>
    </row>
    <row r="29" spans="2:11" ht="20.100000000000001" customHeight="1" x14ac:dyDescent="0.25">
      <c r="B29" s="101"/>
      <c r="C29" s="117"/>
      <c r="D29" s="11"/>
      <c r="E29" s="34"/>
      <c r="F29" s="34"/>
      <c r="G29" s="34"/>
      <c r="H29" s="38"/>
    </row>
    <row r="30" spans="2:11" ht="0.95" customHeight="1" x14ac:dyDescent="0.25">
      <c r="B30" s="100"/>
      <c r="C30" s="115"/>
      <c r="D30" s="10"/>
      <c r="E30" s="33"/>
      <c r="F30" s="33"/>
      <c r="G30" s="33"/>
      <c r="H30" s="37"/>
    </row>
    <row r="31" spans="2:11" ht="0.95" customHeight="1" thickBot="1" x14ac:dyDescent="0.3">
      <c r="B31" s="114"/>
      <c r="C31" s="116"/>
      <c r="D31" s="11"/>
      <c r="E31" s="34"/>
      <c r="F31" s="34"/>
      <c r="G31" s="34"/>
      <c r="H31" s="38"/>
    </row>
    <row r="32" spans="2:11" ht="5.0999999999999996" customHeight="1" thickBot="1" x14ac:dyDescent="0.3">
      <c r="B32" s="12"/>
      <c r="C32" s="13"/>
      <c r="D32" s="14"/>
      <c r="E32" s="15"/>
      <c r="F32" s="16"/>
      <c r="G32" s="16"/>
      <c r="H32" s="17"/>
    </row>
    <row r="33" spans="2:13" ht="5.0999999999999996" customHeight="1" x14ac:dyDescent="0.25">
      <c r="B33" s="47"/>
      <c r="C33" s="48"/>
      <c r="D33" s="49"/>
      <c r="E33" s="50"/>
      <c r="F33" s="51"/>
      <c r="G33" s="51"/>
      <c r="H33" s="149"/>
    </row>
    <row r="34" spans="2:13" ht="20.100000000000001" customHeight="1" x14ac:dyDescent="0.25">
      <c r="B34" s="142" t="s">
        <v>25</v>
      </c>
      <c r="C34" s="142"/>
      <c r="D34" s="142"/>
      <c r="E34" s="142"/>
      <c r="F34" s="142"/>
      <c r="G34" s="142"/>
      <c r="H34" s="142"/>
    </row>
    <row r="35" spans="2:13" ht="20.100000000000001" customHeight="1" thickBot="1" x14ac:dyDescent="0.3">
      <c r="B35" s="139"/>
      <c r="C35" s="140"/>
      <c r="D35" s="140"/>
      <c r="E35" s="140"/>
      <c r="F35" s="140"/>
      <c r="G35" s="140"/>
      <c r="H35" s="141"/>
      <c r="K35" s="55"/>
      <c r="L35" s="55"/>
      <c r="M35" s="55"/>
    </row>
    <row r="36" spans="2:13" s="18" customFormat="1" ht="20.100000000000001" customHeight="1" thickBot="1" x14ac:dyDescent="0.3">
      <c r="B36" s="143" t="s">
        <v>10</v>
      </c>
      <c r="C36" s="144"/>
      <c r="D36" s="145"/>
      <c r="E36" s="148">
        <f>E15+E17+E19</f>
        <v>19085.780000000002</v>
      </c>
      <c r="F36" s="146">
        <f>F21</f>
        <v>101028.81</v>
      </c>
      <c r="G36" s="146">
        <f>G21</f>
        <v>22500</v>
      </c>
      <c r="H36" s="147">
        <f>E36+F36+G36</f>
        <v>142614.59</v>
      </c>
      <c r="K36" s="55"/>
      <c r="L36" s="55"/>
      <c r="M36" s="55"/>
    </row>
    <row r="37" spans="2:13" s="18" customFormat="1" ht="15" customHeight="1" x14ac:dyDescent="0.25">
      <c r="B37" s="19"/>
      <c r="C37" s="20"/>
      <c r="D37" s="21"/>
      <c r="E37" s="22"/>
      <c r="F37" s="23"/>
      <c r="G37" s="23"/>
      <c r="H37" s="24"/>
      <c r="K37" s="55"/>
      <c r="L37" s="55"/>
      <c r="M37" s="56"/>
    </row>
    <row r="38" spans="2:13" ht="15" customHeight="1" x14ac:dyDescent="0.3">
      <c r="B38" s="4"/>
      <c r="C38" s="5"/>
      <c r="D38" s="6"/>
      <c r="E38" s="6"/>
      <c r="F38" s="41"/>
      <c r="G38" s="2"/>
      <c r="H38" s="25"/>
      <c r="K38" s="57"/>
      <c r="L38" s="58"/>
      <c r="M38" s="59"/>
    </row>
    <row r="39" spans="2:13" ht="15" customHeight="1" x14ac:dyDescent="0.3">
      <c r="B39" s="26" t="s">
        <v>14</v>
      </c>
      <c r="C39" s="2"/>
      <c r="D39" s="27"/>
      <c r="E39" s="27"/>
      <c r="F39" s="41" t="s">
        <v>19</v>
      </c>
      <c r="G39" s="2" t="s">
        <v>20</v>
      </c>
      <c r="H39" s="7"/>
      <c r="K39" s="57"/>
      <c r="L39" s="58"/>
      <c r="M39" s="59"/>
    </row>
    <row r="40" spans="2:13" ht="15" customHeight="1" x14ac:dyDescent="0.3">
      <c r="B40" s="40" t="s">
        <v>23</v>
      </c>
      <c r="C40" s="43"/>
      <c r="D40" s="43"/>
      <c r="E40" s="43"/>
      <c r="F40" s="41" t="s">
        <v>19</v>
      </c>
      <c r="G40" s="2" t="s">
        <v>21</v>
      </c>
      <c r="H40" s="7"/>
      <c r="K40" s="60"/>
      <c r="L40" s="61"/>
      <c r="M40" s="62"/>
    </row>
    <row r="41" spans="2:13" ht="15" customHeight="1" thickBot="1" x14ac:dyDescent="0.35">
      <c r="B41" s="104" t="s">
        <v>26</v>
      </c>
      <c r="C41" s="105"/>
      <c r="D41" s="105"/>
      <c r="E41" s="105"/>
      <c r="F41" s="28"/>
      <c r="G41" s="45" t="s">
        <v>22</v>
      </c>
      <c r="H41" s="29"/>
      <c r="K41" s="63"/>
      <c r="L41" s="64"/>
      <c r="M41" s="65"/>
    </row>
    <row r="42" spans="2:13" ht="20.25" x14ac:dyDescent="0.3">
      <c r="K42" s="63"/>
      <c r="L42" s="66"/>
      <c r="M42" s="65"/>
    </row>
    <row r="43" spans="2:13" ht="20.25" x14ac:dyDescent="0.3">
      <c r="C43" s="31"/>
      <c r="D43" s="6"/>
      <c r="K43" s="63"/>
      <c r="L43" s="67"/>
      <c r="M43" s="65"/>
    </row>
    <row r="44" spans="2:13" ht="20.25" x14ac:dyDescent="0.3">
      <c r="C44" s="31"/>
      <c r="D44" s="6"/>
      <c r="K44" s="63"/>
      <c r="L44" s="67"/>
      <c r="M44" s="65"/>
    </row>
    <row r="45" spans="2:13" ht="20.25" x14ac:dyDescent="0.3">
      <c r="C45" s="31"/>
      <c r="D45" s="6"/>
      <c r="K45" s="68"/>
      <c r="L45" s="69"/>
      <c r="M45" s="70"/>
    </row>
    <row r="46" spans="2:13" ht="20.25" x14ac:dyDescent="0.3">
      <c r="B46" s="3"/>
      <c r="C46" s="2"/>
      <c r="D46" s="6"/>
      <c r="K46" s="71"/>
      <c r="L46" s="58"/>
      <c r="M46" s="72"/>
    </row>
    <row r="47" spans="2:13" ht="20.25" x14ac:dyDescent="0.25">
      <c r="B47" s="3"/>
      <c r="C47" s="31"/>
      <c r="D47" s="6"/>
      <c r="K47" s="73"/>
      <c r="L47" s="64"/>
      <c r="M47" s="74"/>
    </row>
    <row r="48" spans="2:13" ht="20.25" x14ac:dyDescent="0.3">
      <c r="K48" s="71"/>
      <c r="L48" s="66"/>
      <c r="M48" s="72"/>
    </row>
    <row r="49" spans="11:13" ht="20.25" x14ac:dyDescent="0.3">
      <c r="K49" s="71"/>
      <c r="L49" s="64"/>
      <c r="M49" s="72"/>
    </row>
    <row r="50" spans="11:13" ht="20.25" x14ac:dyDescent="0.3">
      <c r="K50" s="71"/>
      <c r="L50" s="58"/>
      <c r="M50" s="72"/>
    </row>
    <row r="51" spans="11:13" ht="20.25" x14ac:dyDescent="0.3">
      <c r="K51" s="71"/>
      <c r="L51" s="66"/>
      <c r="M51" s="65"/>
    </row>
    <row r="52" spans="11:13" ht="20.25" x14ac:dyDescent="0.3">
      <c r="K52" s="71"/>
      <c r="L52" s="66"/>
      <c r="M52" s="65"/>
    </row>
    <row r="53" spans="11:13" ht="20.25" x14ac:dyDescent="0.3">
      <c r="K53" s="75"/>
      <c r="L53" s="61"/>
      <c r="M53" s="62"/>
    </row>
    <row r="54" spans="11:13" ht="20.25" x14ac:dyDescent="0.3">
      <c r="K54" s="63"/>
      <c r="L54" s="64"/>
      <c r="M54" s="65"/>
    </row>
    <row r="55" spans="11:13" ht="20.25" x14ac:dyDescent="0.3">
      <c r="K55" s="63"/>
      <c r="L55" s="66"/>
      <c r="M55" s="65"/>
    </row>
    <row r="56" spans="11:13" ht="20.25" x14ac:dyDescent="0.3">
      <c r="K56" s="63"/>
      <c r="L56" s="66"/>
      <c r="M56" s="65"/>
    </row>
    <row r="57" spans="11:13" ht="20.25" x14ac:dyDescent="0.3">
      <c r="K57" s="63"/>
      <c r="L57" s="67"/>
      <c r="M57" s="65"/>
    </row>
    <row r="58" spans="11:13" ht="20.25" x14ac:dyDescent="0.3">
      <c r="K58" s="75"/>
      <c r="L58" s="61"/>
      <c r="M58" s="62"/>
    </row>
    <row r="59" spans="11:13" ht="20.25" x14ac:dyDescent="0.3">
      <c r="K59" s="63"/>
      <c r="L59" s="66"/>
      <c r="M59" s="65"/>
    </row>
    <row r="60" spans="11:13" ht="20.25" x14ac:dyDescent="0.3">
      <c r="K60" s="63"/>
      <c r="L60" s="66"/>
      <c r="M60" s="65"/>
    </row>
    <row r="61" spans="11:13" ht="20.25" x14ac:dyDescent="0.3">
      <c r="K61" s="60"/>
      <c r="L61" s="61"/>
      <c r="M61" s="62"/>
    </row>
    <row r="62" spans="11:13" ht="20.25" x14ac:dyDescent="0.3">
      <c r="K62" s="71"/>
      <c r="L62" s="76"/>
      <c r="M62" s="65"/>
    </row>
    <row r="63" spans="11:13" ht="20.25" x14ac:dyDescent="0.3">
      <c r="K63" s="71"/>
      <c r="L63" s="76"/>
      <c r="M63" s="65"/>
    </row>
    <row r="64" spans="11:13" ht="20.25" x14ac:dyDescent="0.3">
      <c r="K64" s="71"/>
      <c r="L64" s="76"/>
      <c r="M64" s="65"/>
    </row>
    <row r="65" spans="11:13" ht="20.25" x14ac:dyDescent="0.3">
      <c r="K65" s="71"/>
      <c r="L65" s="77"/>
      <c r="M65" s="65"/>
    </row>
    <row r="66" spans="11:13" ht="20.25" x14ac:dyDescent="0.3">
      <c r="K66" s="71"/>
      <c r="L66" s="64"/>
      <c r="M66" s="65"/>
    </row>
    <row r="67" spans="11:13" ht="20.25" x14ac:dyDescent="0.3">
      <c r="K67" s="71"/>
      <c r="L67" s="66"/>
      <c r="M67" s="65"/>
    </row>
    <row r="68" spans="11:13" ht="20.25" x14ac:dyDescent="0.3">
      <c r="K68" s="71"/>
      <c r="L68" s="66"/>
      <c r="M68" s="65"/>
    </row>
    <row r="69" spans="11:13" ht="20.25" x14ac:dyDescent="0.3">
      <c r="K69" s="78"/>
      <c r="L69" s="78"/>
      <c r="M69" s="79"/>
    </row>
    <row r="70" spans="11:13" ht="20.25" x14ac:dyDescent="0.3">
      <c r="K70" s="80"/>
      <c r="L70" s="80"/>
      <c r="M70" s="81"/>
    </row>
    <row r="71" spans="11:13" ht="20.25" x14ac:dyDescent="0.3">
      <c r="K71" s="71"/>
      <c r="L71" s="76"/>
      <c r="M71" s="65"/>
    </row>
    <row r="72" spans="11:13" ht="20.25" x14ac:dyDescent="0.3">
      <c r="K72" s="71"/>
      <c r="L72" s="64"/>
      <c r="M72" s="65"/>
    </row>
    <row r="73" spans="11:13" ht="20.25" x14ac:dyDescent="0.3">
      <c r="K73" s="71"/>
      <c r="L73" s="76"/>
      <c r="M73" s="65"/>
    </row>
    <row r="74" spans="11:13" ht="20.25" x14ac:dyDescent="0.3">
      <c r="K74" s="57"/>
      <c r="L74" s="59"/>
      <c r="M74" s="65"/>
    </row>
    <row r="75" spans="11:13" ht="20.25" x14ac:dyDescent="0.3">
      <c r="K75" s="57"/>
      <c r="L75" s="59"/>
      <c r="M75" s="65"/>
    </row>
    <row r="76" spans="11:13" ht="20.25" x14ac:dyDescent="0.3">
      <c r="K76" s="57"/>
      <c r="L76" s="59"/>
      <c r="M76" s="65"/>
    </row>
    <row r="77" spans="11:13" ht="20.25" x14ac:dyDescent="0.3">
      <c r="K77" s="57"/>
      <c r="L77" s="59"/>
      <c r="M77" s="65"/>
    </row>
    <row r="78" spans="11:13" ht="20.25" x14ac:dyDescent="0.3">
      <c r="K78" s="57"/>
      <c r="L78" s="59"/>
      <c r="M78" s="65"/>
    </row>
    <row r="79" spans="11:13" ht="20.25" x14ac:dyDescent="0.3">
      <c r="K79" s="57"/>
      <c r="L79" s="59"/>
      <c r="M79" s="65"/>
    </row>
    <row r="80" spans="11:13" ht="20.25" x14ac:dyDescent="0.3">
      <c r="K80" s="57"/>
      <c r="L80" s="77"/>
      <c r="M80" s="65"/>
    </row>
    <row r="81" spans="11:13" ht="20.25" x14ac:dyDescent="0.3">
      <c r="K81" s="57"/>
      <c r="L81" s="82"/>
      <c r="M81" s="83"/>
    </row>
    <row r="82" spans="11:13" ht="20.25" x14ac:dyDescent="0.3">
      <c r="K82" s="80"/>
      <c r="L82" s="84"/>
      <c r="M82" s="81"/>
    </row>
    <row r="83" spans="11:13" ht="20.25" x14ac:dyDescent="0.3">
      <c r="K83" s="57"/>
      <c r="L83" s="59"/>
      <c r="M83" s="65"/>
    </row>
    <row r="84" spans="11:13" ht="20.25" x14ac:dyDescent="0.3">
      <c r="K84" s="57"/>
      <c r="L84" s="59"/>
      <c r="M84" s="65"/>
    </row>
    <row r="85" spans="11:13" ht="20.25" x14ac:dyDescent="0.3">
      <c r="K85" s="57"/>
      <c r="L85" s="59"/>
      <c r="M85" s="65"/>
    </row>
    <row r="86" spans="11:13" ht="20.25" x14ac:dyDescent="0.3">
      <c r="K86" s="57"/>
      <c r="L86" s="59"/>
      <c r="M86" s="65"/>
    </row>
    <row r="87" spans="11:13" ht="20.25" x14ac:dyDescent="0.3">
      <c r="K87" s="85"/>
      <c r="L87" s="64"/>
      <c r="M87" s="65"/>
    </row>
    <row r="88" spans="11:13" ht="20.25" x14ac:dyDescent="0.3">
      <c r="K88" s="85"/>
      <c r="L88" s="86"/>
      <c r="M88" s="65"/>
    </row>
    <row r="89" spans="11:13" ht="20.25" x14ac:dyDescent="0.2">
      <c r="K89" s="87"/>
      <c r="L89" s="88"/>
      <c r="M89" s="89"/>
    </row>
    <row r="90" spans="11:13" ht="20.25" x14ac:dyDescent="0.3">
      <c r="K90" s="85"/>
      <c r="L90" s="64"/>
      <c r="M90" s="65"/>
    </row>
    <row r="91" spans="11:13" ht="20.25" x14ac:dyDescent="0.3">
      <c r="K91" s="85"/>
      <c r="L91" s="64"/>
      <c r="M91" s="65"/>
    </row>
    <row r="92" spans="11:13" ht="20.25" x14ac:dyDescent="0.3">
      <c r="K92" s="85"/>
      <c r="L92" s="66"/>
      <c r="M92" s="65"/>
    </row>
    <row r="93" spans="11:13" ht="20.25" x14ac:dyDescent="0.3">
      <c r="K93" s="85"/>
      <c r="L93" s="66"/>
      <c r="M93" s="65"/>
    </row>
    <row r="94" spans="11:13" ht="20.25" x14ac:dyDescent="0.3">
      <c r="K94" s="90"/>
      <c r="L94" s="91"/>
      <c r="M94" s="70"/>
    </row>
    <row r="95" spans="11:13" ht="20.25" x14ac:dyDescent="0.3">
      <c r="K95" s="71"/>
      <c r="L95" s="66"/>
      <c r="M95" s="92"/>
    </row>
    <row r="96" spans="11:13" ht="20.25" x14ac:dyDescent="0.3">
      <c r="K96" s="71"/>
      <c r="L96" s="58"/>
      <c r="M96" s="92"/>
    </row>
    <row r="97" spans="11:13" ht="20.25" x14ac:dyDescent="0.3">
      <c r="K97" s="71"/>
      <c r="L97" s="58"/>
      <c r="M97" s="92"/>
    </row>
    <row r="98" spans="11:13" ht="20.25" x14ac:dyDescent="0.3">
      <c r="K98" s="60"/>
      <c r="L98" s="61"/>
      <c r="M98" s="93"/>
    </row>
    <row r="99" spans="11:13" x14ac:dyDescent="0.2">
      <c r="K99" s="5"/>
      <c r="L99" s="5"/>
      <c r="M99" s="5"/>
    </row>
  </sheetData>
  <mergeCells count="34">
    <mergeCell ref="B35:H35"/>
    <mergeCell ref="B34:H34"/>
    <mergeCell ref="D2:H2"/>
    <mergeCell ref="D3:H3"/>
    <mergeCell ref="B2:C3"/>
    <mergeCell ref="B8:F10"/>
    <mergeCell ref="B7:H7"/>
    <mergeCell ref="H9:H10"/>
    <mergeCell ref="B41:E41"/>
    <mergeCell ref="B5:F5"/>
    <mergeCell ref="G5:H5"/>
    <mergeCell ref="B6:F6"/>
    <mergeCell ref="G6:H6"/>
    <mergeCell ref="B30:B31"/>
    <mergeCell ref="C30:C31"/>
    <mergeCell ref="B20:B21"/>
    <mergeCell ref="C20:C21"/>
    <mergeCell ref="B22:B23"/>
    <mergeCell ref="C22:C23"/>
    <mergeCell ref="B26:B27"/>
    <mergeCell ref="C26:C27"/>
    <mergeCell ref="B28:B29"/>
    <mergeCell ref="C28:C29"/>
    <mergeCell ref="C18:C19"/>
    <mergeCell ref="B12:B13"/>
    <mergeCell ref="C12:C13"/>
    <mergeCell ref="D12:D13"/>
    <mergeCell ref="B24:B25"/>
    <mergeCell ref="C24:C25"/>
    <mergeCell ref="B16:B17"/>
    <mergeCell ref="C16:C17"/>
    <mergeCell ref="B18:B19"/>
    <mergeCell ref="C14:C15"/>
    <mergeCell ref="B14:B15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80" orientation="landscape" r:id="rId1"/>
  <ignoredErrors>
    <ignoredError sqref="H15:H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Danka</cp:lastModifiedBy>
  <cp:lastPrinted>2019-07-04T12:37:36Z</cp:lastPrinted>
  <dcterms:created xsi:type="dcterms:W3CDTF">2015-08-10T18:17:47Z</dcterms:created>
  <dcterms:modified xsi:type="dcterms:W3CDTF">2019-07-04T12:52:28Z</dcterms:modified>
</cp:coreProperties>
</file>